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3\CONCURSOS\SMPU-LP-041-2023 Pisos, Muros y Techos, varios Mpos\ANEXOS SMPU-LP-041-2023\"/>
    </mc:Choice>
  </mc:AlternateContent>
  <bookViews>
    <workbookView xWindow="0" yWindow="0" windowWidth="28800" windowHeight="12315"/>
  </bookViews>
  <sheets>
    <sheet name="Hoja1" sheetId="1" r:id="rId1"/>
  </sheets>
  <definedNames>
    <definedName name="_xlnm.Print_Area" localSheetId="0">Hoja1!$A$1:$J$57</definedName>
    <definedName name="_xlnm.Print_Titles" localSheetId="0">Hoja1!$1:$11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1" l="1"/>
  <c r="J17" i="1"/>
  <c r="J18" i="1"/>
  <c r="J19" i="1"/>
  <c r="J21" i="1"/>
  <c r="J22" i="1"/>
  <c r="J23" i="1"/>
  <c r="J26" i="1"/>
  <c r="J27" i="1"/>
  <c r="J28" i="1"/>
  <c r="J29" i="1"/>
  <c r="J30" i="1"/>
  <c r="J31" i="1"/>
  <c r="J32" i="1"/>
  <c r="J34" i="1"/>
  <c r="J35" i="1"/>
  <c r="J36" i="1"/>
  <c r="J38" i="1"/>
  <c r="J39" i="1"/>
  <c r="J40" i="1"/>
  <c r="J42" i="1"/>
  <c r="J43" i="1"/>
  <c r="J44" i="1"/>
  <c r="J45" i="1"/>
  <c r="J48" i="1"/>
  <c r="J50" i="1"/>
  <c r="J14" i="1"/>
  <c r="J53" i="1" l="1"/>
  <c r="J54" i="1" s="1"/>
  <c r="J55" i="1" s="1"/>
</calcChain>
</file>

<file path=xl/sharedStrings.xml><?xml version="1.0" encoding="utf-8"?>
<sst xmlns="http://schemas.openxmlformats.org/spreadsheetml/2006/main" count="147" uniqueCount="99">
  <si>
    <t>FOLIO No.</t>
  </si>
  <si>
    <t xml:space="preserve">ANEXO </t>
  </si>
  <si>
    <t>LICITACION:</t>
  </si>
  <si>
    <t>INDICE</t>
  </si>
  <si>
    <t>CLAVE</t>
  </si>
  <si>
    <t>CLASE</t>
  </si>
  <si>
    <t>TIPO</t>
  </si>
  <si>
    <t>CONCEPTO</t>
  </si>
  <si>
    <t>UNID.</t>
  </si>
  <si>
    <t>CANT.</t>
  </si>
  <si>
    <t>P.U.</t>
  </si>
  <si>
    <t>PRECIO CON LETRA</t>
  </si>
  <si>
    <t>IMPORTE</t>
  </si>
  <si>
    <t>INICIO</t>
  </si>
  <si>
    <t>FIN</t>
  </si>
  <si>
    <t>VOLUMENES ADICIONALES</t>
  </si>
  <si>
    <t>PRELIMINARES</t>
  </si>
  <si>
    <t>TRAZO Y NIVELACION</t>
  </si>
  <si>
    <t>1.1.01</t>
  </si>
  <si>
    <t>M2</t>
  </si>
  <si>
    <t>RETIROS Y DEMOLICIONES</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</si>
  <si>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</si>
  <si>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</si>
  <si>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</si>
  <si>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DEMOLICION DE MUROS DE LAMINA Y/O MADERA  INCLUYE: CARGA Y RETIRO DE ESCOMBRO FUERA DE LA OBRA, HERRAMIENTA, EQUIPO A CUALQUIER ALTURA Y CUALQUIER ALTURA Y CUALQUIER NIVEL, LIMPIEZA, TODO LO NECESARIO PARA SU CORRECTA EJECUCION Y MANO DE OBRA.</t>
  </si>
  <si>
    <t>DEMOLICION DE LOSA LAMINA Y/Ó MADERA  INCLUYE: CARGA Y RETIRO DE ESCOMBRO FUERA DE LA OBRA, HERRAMIENTA, EQUIPO A CUALQUIER ALTURA Y CUALQUIER ALTURA Y CUALQUIER NIVEL, LIMPIEZA, TODO LO NECESARIO PARA SU CORRECTA EJECUCION Y MANO DE OBRA.</t>
  </si>
  <si>
    <t>CORTES Y RELLENOS</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</si>
  <si>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</si>
  <si>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</si>
  <si>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</si>
  <si>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OBRA CIVIL</t>
  </si>
  <si>
    <t>CIMENTACION A BASE DE CONCRETO CICLOPEO DE 30 X 50 CMS ELABORADO CON 40% PIEDRA BOLA Y 60% CONCRETO F´C= 150 KG/CM2, INCLUYE: SUMINISTRO, MATERIALES, HERRAMIENTA EQUIPO, MANO DE OBRA Y TODO LO NECESARIO PARA SU CORRECTA EJECUCION</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</si>
  <si>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</si>
  <si>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</si>
  <si>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</si>
  <si>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</si>
  <si>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</si>
  <si>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</si>
  <si>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</si>
  <si>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</si>
  <si>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ACABADOS</t>
  </si>
  <si>
    <t xml:space="preserve">ILUMINACIÓN Y ELÉCTRICO </t>
  </si>
  <si>
    <t>.</t>
  </si>
  <si>
    <t>SALIDA PARA APAGADOR SENCILLO CON POLIDUCTO NARANJA DE 3/4" INCLUYE:  SUMINISTRO DE MATERIAL  DUCTERIA, CAJA CHALUPA DE 2" X 4" DE LAMINA GALVANIZADA MARCA FEMSA PARED GRUESA O EQUIVALENTE,  INSTALACION, CORTES, EQUIPO, COLOCACION,  HERRAMIENTA, MANIOBRAS, FLETE, EQUIPO Y TODO LO NECESARIO PARA SU CORRECTA EJECUCION Y MANO DE OBRA.</t>
  </si>
  <si>
    <t>SALIDA PARA CONTACTOS ATERRIZADOS DOBLES  INCLUYE: SUMINISTRO DE MATERIALES, CAJA CHALUPA DE 2" X 4" DE LAMINA GALVANIZADA MARCA FEMSA PARED GRUESA O EQUIVALENTE, CONDUIT DE 3/4" PARED GRUESA, ACARREOS, COLOCACION,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</si>
  <si>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EQUIPO, COLOCACION,  HERRAMIENTA, MANIOBRAS, FLETE, EQUIPO Y TODO LO NECESARIO PARA SU CORRECTA EJECUCION Y MANO DE OBRA.</t>
  </si>
  <si>
    <t>LIMPIEZA</t>
  </si>
  <si>
    <t>LIMPIEZA FINAL DE LA OBRA Y DURANTE EL PERIODO DE EJECUCION DE LA MISMA. INCLUYE: RETIRO DE MATERIALES, SOBRANTES, ESCOMBRO, DESPERDICIOS, CARGA, ACARREOS, RETIRO FUERA DE LA OBRA A TIRO LIBRE, MATERIALES Y MANO DE OBRA.</t>
  </si>
  <si>
    <t>HERRERÍA</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</si>
  <si>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</si>
  <si>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CANCELERÍA DE ALUMINIO</t>
  </si>
  <si>
    <t>VENTANAS DE ALUMINIO</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</si>
  <si>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</si>
  <si>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</si>
  <si>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M3</t>
  </si>
  <si>
    <t>ML</t>
  </si>
  <si>
    <t>KG</t>
  </si>
  <si>
    <t>PZA</t>
  </si>
  <si>
    <t>SAL</t>
  </si>
  <si>
    <t>SUBTOTAL</t>
  </si>
  <si>
    <t>I.V.A</t>
  </si>
  <si>
    <t xml:space="preserve">TOTAL </t>
  </si>
  <si>
    <t xml:space="preserve">UBICACIÓN :  DIVERSAS LOCALIDADES DEL MUNICIPIO </t>
  </si>
  <si>
    <t xml:space="preserve">LOSA DE GALVATECHO DE 1 1/2"  O EQUIVALENTE INCLUYE: SUMINISTRO Y COLOCACION DE MATERIALES  HASTA EL LUGAR DE SU UTILIZACION, ACARREO, ELEVACIONES, ANDAMIAJES, TRAZOS, CORTES, DESPERDICIOS, ELEMENTOS DE FIJACION, PERFILERIA, SELLADO DE UNIONES, RETIRO DE SOBRANTES FUERA DE LA OBRA, EQUIPO A CUALQUIER ALTURA Y NIVEL, HERRAMIENTA  Y MANO DE OBRA Y TODO LO NECESARIO PARA SU CORRECTA EJECUCION.  </t>
  </si>
  <si>
    <t>1.2.01</t>
  </si>
  <si>
    <t>1.2.02</t>
  </si>
  <si>
    <t>1.2.03</t>
  </si>
  <si>
    <t>1.2.04</t>
  </si>
  <si>
    <t>N</t>
  </si>
  <si>
    <t>1.3.01</t>
  </si>
  <si>
    <t>1.3.02</t>
  </si>
  <si>
    <t>1.3.03</t>
  </si>
  <si>
    <t>2.1.01</t>
  </si>
  <si>
    <t>2.1.02</t>
  </si>
  <si>
    <t>2.1.03</t>
  </si>
  <si>
    <t>2.1.04</t>
  </si>
  <si>
    <t>2.1.05</t>
  </si>
  <si>
    <t>2.1.06</t>
  </si>
  <si>
    <t>2.1.07</t>
  </si>
  <si>
    <t>3.1.01</t>
  </si>
  <si>
    <t>3.1.02</t>
  </si>
  <si>
    <t>3.1.03</t>
  </si>
  <si>
    <t>4.1.01</t>
  </si>
  <si>
    <t>4.1.02</t>
  </si>
  <si>
    <t>4.1.03</t>
  </si>
  <si>
    <t>5.1.01</t>
  </si>
  <si>
    <t>5.1.02</t>
  </si>
  <si>
    <t>5.1.03</t>
  </si>
  <si>
    <t>5.1.04</t>
  </si>
  <si>
    <t>6.1.01</t>
  </si>
  <si>
    <t>7.1.01</t>
  </si>
  <si>
    <t>SUMINISTRO Y COLOCACIÓN DE CHAFLÁN PERIMETRAL CON IMPERMEABILIZANTE PARA EL SELLADO DE LOSA DE GALVATECHO ; INCLUYE: MATERIALES, HERRAMIENTA, EQUIPO, ELEVACIONES, ACARREOS, ANDAMIAJES Y MANO DE OBRA</t>
  </si>
  <si>
    <t>SUMINISTRO Y COLOCACIÓN DE GOTERÓN PARA LOSA DE GALVATECHO; INCLUYE: MATERIALES, HERRAMIENTA, EQUIPO, ELEVACIONES, ACARREOS, ANDAMIAJES Y MANO DE OBRA</t>
  </si>
  <si>
    <t>SUBSECRETARIA DE INFRAESTRUCTURA</t>
  </si>
  <si>
    <t xml:space="preserve">DIRECCION DE PROYECTOS          </t>
  </si>
  <si>
    <t>FECHA:  27-JUL-2023</t>
  </si>
  <si>
    <t xml:space="preserve">PROYECTO  :  CONSTRUCCIÓN DE PISOS, TECHOS, MUROS Y CUARTOS ADICIONALES EN VIVIENDAS EN LOS MUNICIPIOS DE ANÁHUAC, 
                         BUSTAMANTE, HIGUERAS, MINA, SALINAS VICTORIA, LAMPAZOS DE NARANJO, VALLECILLO Y VILLALDAMA, NUEVO LEÓN
                       </t>
  </si>
  <si>
    <t>MUNICIPIO   : ANÁHUAC, BUSTAMANTE, HIGUERAS, MINA, SALINAS VICTORIA, LAMPAZOS DE NARANJO, VALLECILLO Y VILLALDAMA, 
                        NUEVO LEÓN</t>
  </si>
  <si>
    <t>SMPU-LP-041/2023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</si>
</sst>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quot;$&quot;* #,##0.00_-;_-&quot;$&quot;* &quot;-&quot;??_-;_-@"/>
  </numFmts>
  <fonts count="15" x14ac:knownFonts="1">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sz val="10"/>
      <color theme="1"/>
      <name val="Calibri"/>
      <family val="2"/>
    </font>
    <font>
      <sz val="11"/>
      <color theme="0"/>
      <name val="Calibri"/>
      <family val="2"/>
    </font>
    <font>
      <sz val="9"/>
      <color theme="0"/>
      <name val="Calibri"/>
      <family val="2"/>
    </font>
    <font>
      <sz val="9"/>
      <color theme="1"/>
      <name val="Calibri"/>
      <family val="2"/>
    </font>
    <font>
      <sz val="9"/>
      <color theme="0"/>
      <name val="Calibri"/>
      <family val="2"/>
    </font>
    <font>
      <sz val="9"/>
      <color theme="1"/>
      <name val="Calibri"/>
      <family val="2"/>
      <scheme val="minor"/>
    </font>
    <font>
      <b/>
      <sz val="9"/>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thin">
        <color rgb="FF000000"/>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2">
    <xf numFmtId="0" fontId="0" fillId="0" borderId="0" xfId="0"/>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0" fontId="3" fillId="0" borderId="0" xfId="0" applyFont="1" applyAlignment="1">
      <alignment horizontal="center" vertical="top" wrapText="1"/>
    </xf>
    <xf numFmtId="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164" fontId="4" fillId="0" borderId="0" xfId="0" applyNumberFormat="1" applyFont="1" applyAlignment="1">
      <alignment horizontal="right" vertical="top" wrapText="1"/>
    </xf>
    <xf numFmtId="4" fontId="5" fillId="0" borderId="0" xfId="0" applyNumberFormat="1" applyFont="1" applyAlignment="1">
      <alignment horizontal="right" vertical="top" wrapText="1"/>
    </xf>
    <xf numFmtId="164" fontId="2" fillId="0" borderId="0" xfId="0" applyNumberFormat="1" applyFont="1" applyAlignment="1">
      <alignment vertical="top" wrapText="1"/>
    </xf>
    <xf numFmtId="0" fontId="2" fillId="0" borderId="0" xfId="0" applyFont="1" applyAlignment="1">
      <alignment horizontal="center" vertical="top" wrapText="1"/>
    </xf>
    <xf numFmtId="0" fontId="7" fillId="0" borderId="0" xfId="0" applyFont="1" applyAlignment="1">
      <alignment horizontal="center" vertical="top" wrapText="1"/>
    </xf>
    <xf numFmtId="164" fontId="5" fillId="0" borderId="0" xfId="0" applyNumberFormat="1"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8" fillId="0" borderId="0" xfId="0" applyFont="1" applyAlignment="1">
      <alignment horizontal="center" vertical="top" wrapText="1"/>
    </xf>
    <xf numFmtId="164" fontId="8" fillId="0" borderId="0" xfId="0" applyNumberFormat="1" applyFont="1" applyAlignment="1">
      <alignment horizontal="center" vertical="top" wrapText="1"/>
    </xf>
    <xf numFmtId="4" fontId="8" fillId="0" borderId="0" xfId="0" applyNumberFormat="1" applyFont="1" applyAlignment="1">
      <alignment horizontal="center" vertical="top" wrapText="1"/>
    </xf>
    <xf numFmtId="39" fontId="3" fillId="0" borderId="0" xfId="0" applyNumberFormat="1" applyFont="1" applyAlignment="1">
      <alignment horizontal="left" vertical="top" wrapText="1"/>
    </xf>
    <xf numFmtId="4" fontId="5" fillId="0" borderId="0" xfId="0" applyNumberFormat="1" applyFont="1" applyAlignment="1">
      <alignment horizontal="right" vertical="top"/>
    </xf>
    <xf numFmtId="0" fontId="3" fillId="0" borderId="0" xfId="0" applyFont="1" applyAlignment="1">
      <alignment vertical="top" wrapText="1"/>
    </xf>
    <xf numFmtId="164" fontId="3" fillId="0" borderId="0" xfId="0" applyNumberFormat="1" applyFont="1" applyAlignment="1">
      <alignment horizontal="left" vertical="top" wrapText="1"/>
    </xf>
    <xf numFmtId="164" fontId="3" fillId="0" borderId="0" xfId="0" applyNumberFormat="1" applyFont="1" applyAlignment="1">
      <alignment vertical="top" wrapText="1"/>
    </xf>
    <xf numFmtId="39" fontId="3" fillId="0" borderId="0" xfId="0" applyNumberFormat="1" applyFont="1" applyAlignment="1">
      <alignment vertical="top" wrapText="1"/>
    </xf>
    <xf numFmtId="0" fontId="8" fillId="0" borderId="0" xfId="0" applyFont="1" applyAlignment="1">
      <alignment vertical="top" wrapText="1"/>
    </xf>
    <xf numFmtId="0" fontId="3" fillId="0" borderId="0" xfId="0" quotePrefix="1" applyFont="1" applyAlignment="1">
      <alignment horizontal="center" vertical="top"/>
    </xf>
    <xf numFmtId="4" fontId="3" fillId="0" borderId="0" xfId="0" applyNumberFormat="1" applyFont="1" applyAlignment="1">
      <alignment horizontal="right" vertical="top"/>
    </xf>
    <xf numFmtId="0" fontId="1" fillId="3" borderId="0" xfId="0" applyFont="1" applyFill="1" applyBorder="1" applyAlignment="1">
      <alignment horizontal="center" vertical="top" wrapText="1"/>
    </xf>
    <xf numFmtId="0" fontId="2" fillId="3" borderId="0" xfId="0" applyFont="1" applyFill="1" applyBorder="1" applyAlignment="1">
      <alignment horizontal="center" vertical="top" wrapText="1"/>
    </xf>
    <xf numFmtId="0" fontId="1" fillId="3" borderId="0" xfId="0" applyFont="1" applyFill="1" applyBorder="1" applyAlignment="1">
      <alignment vertical="top" wrapText="1"/>
    </xf>
    <xf numFmtId="0" fontId="9" fillId="3" borderId="0" xfId="0" applyFont="1" applyFill="1" applyBorder="1" applyAlignment="1">
      <alignment horizontal="center" vertical="top" wrapText="1"/>
    </xf>
    <xf numFmtId="4" fontId="10" fillId="3" borderId="0" xfId="0" applyNumberFormat="1" applyFont="1" applyFill="1" applyBorder="1" applyAlignment="1">
      <alignment horizontal="right" vertical="top" wrapText="1"/>
    </xf>
    <xf numFmtId="164" fontId="9" fillId="3" borderId="0" xfId="0" applyNumberFormat="1" applyFont="1" applyFill="1" applyBorder="1" applyAlignment="1">
      <alignment horizontal="center" vertical="top" wrapText="1"/>
    </xf>
    <xf numFmtId="0" fontId="10" fillId="3" borderId="0" xfId="0" applyFont="1" applyFill="1" applyBorder="1" applyAlignment="1">
      <alignment vertical="top" wrapText="1"/>
    </xf>
    <xf numFmtId="0" fontId="1" fillId="4" borderId="0" xfId="0" applyFont="1" applyFill="1" applyBorder="1" applyAlignment="1">
      <alignment horizontal="center" vertical="top" wrapText="1"/>
    </xf>
    <xf numFmtId="0" fontId="2" fillId="4" borderId="0" xfId="0" applyFont="1" applyFill="1" applyBorder="1" applyAlignment="1">
      <alignment horizontal="center" vertical="top" wrapText="1"/>
    </xf>
    <xf numFmtId="0" fontId="1" fillId="4" borderId="0" xfId="0" applyFont="1" applyFill="1" applyBorder="1" applyAlignment="1">
      <alignment vertical="top" wrapText="1"/>
    </xf>
    <xf numFmtId="0" fontId="9" fillId="4" borderId="0" xfId="0" applyFont="1" applyFill="1" applyBorder="1" applyAlignment="1">
      <alignment horizontal="center" vertical="top" wrapText="1"/>
    </xf>
    <xf numFmtId="4" fontId="10" fillId="4" borderId="0" xfId="0" applyNumberFormat="1" applyFont="1" applyFill="1" applyBorder="1" applyAlignment="1">
      <alignment horizontal="right" vertical="top" wrapText="1"/>
    </xf>
    <xf numFmtId="164" fontId="9" fillId="4" borderId="0" xfId="0" applyNumberFormat="1" applyFont="1" applyFill="1" applyBorder="1" applyAlignment="1">
      <alignment horizontal="center" vertical="top" wrapText="1"/>
    </xf>
    <xf numFmtId="0" fontId="10" fillId="4" borderId="0" xfId="0" applyFont="1" applyFill="1" applyBorder="1" applyAlignment="1">
      <alignment vertical="top" wrapText="1"/>
    </xf>
    <xf numFmtId="164" fontId="5" fillId="0" borderId="0" xfId="0" applyNumberFormat="1" applyFont="1" applyAlignment="1">
      <alignment horizontal="right" vertical="top" wrapText="1"/>
    </xf>
    <xf numFmtId="164" fontId="5" fillId="0" borderId="0" xfId="0" applyNumberFormat="1" applyFont="1" applyAlignment="1">
      <alignment horizontal="left" vertical="top" wrapText="1"/>
    </xf>
    <xf numFmtId="164" fontId="10" fillId="4" borderId="0" xfId="0" applyNumberFormat="1" applyFont="1" applyFill="1" applyBorder="1" applyAlignment="1">
      <alignment horizontal="center" vertical="top" wrapText="1"/>
    </xf>
    <xf numFmtId="164" fontId="10" fillId="3" borderId="0" xfId="0" applyNumberFormat="1" applyFont="1" applyFill="1" applyBorder="1" applyAlignment="1">
      <alignment horizontal="center" vertical="top" wrapText="1"/>
    </xf>
    <xf numFmtId="0" fontId="1" fillId="3" borderId="0" xfId="0" applyFont="1" applyFill="1" applyBorder="1" applyAlignment="1">
      <alignment vertical="top"/>
    </xf>
    <xf numFmtId="0" fontId="3" fillId="0" borderId="0" xfId="0" applyFont="1" applyAlignment="1">
      <alignment horizontal="left" vertical="top" wrapText="1"/>
    </xf>
    <xf numFmtId="0" fontId="0" fillId="0" borderId="0" xfId="0" applyAlignment="1">
      <alignment vertical="top"/>
    </xf>
    <xf numFmtId="0" fontId="0" fillId="0" borderId="0" xfId="0" applyFill="1" applyAlignment="1">
      <alignment vertical="top"/>
    </xf>
    <xf numFmtId="0" fontId="1" fillId="0" borderId="0" xfId="0" applyFont="1" applyAlignment="1">
      <alignment vertical="top"/>
    </xf>
    <xf numFmtId="164" fontId="1" fillId="0" borderId="0" xfId="0" applyNumberFormat="1" applyFont="1" applyAlignment="1">
      <alignment vertical="top"/>
    </xf>
    <xf numFmtId="164" fontId="1" fillId="0" borderId="1" xfId="0" applyNumberFormat="1" applyFont="1" applyBorder="1" applyAlignment="1">
      <alignment vertical="top"/>
    </xf>
    <xf numFmtId="0" fontId="11" fillId="0" borderId="0" xfId="0" applyFont="1" applyAlignment="1">
      <alignment horizontal="center" vertical="top" wrapText="1"/>
    </xf>
    <xf numFmtId="0" fontId="12" fillId="4" borderId="0" xfId="0" applyFont="1" applyFill="1" applyBorder="1" applyAlignment="1">
      <alignment horizontal="center" vertical="top" wrapText="1"/>
    </xf>
    <xf numFmtId="0" fontId="13" fillId="0" borderId="0" xfId="0" applyFont="1" applyAlignment="1">
      <alignment horizontal="center" vertical="top"/>
    </xf>
    <xf numFmtId="0" fontId="13" fillId="0" borderId="0" xfId="0" applyFont="1" applyAlignment="1">
      <alignment vertical="top"/>
    </xf>
    <xf numFmtId="0" fontId="12" fillId="3" borderId="0" xfId="0" applyFont="1" applyFill="1" applyBorder="1" applyAlignment="1">
      <alignment horizontal="center" vertical="top" wrapText="1"/>
    </xf>
    <xf numFmtId="0" fontId="13" fillId="0" borderId="0" xfId="0" applyFont="1" applyFill="1" applyAlignment="1">
      <alignment vertical="top"/>
    </xf>
    <xf numFmtId="2" fontId="13" fillId="0" borderId="0" xfId="0" applyNumberFormat="1" applyFont="1" applyAlignment="1">
      <alignment vertical="top"/>
    </xf>
    <xf numFmtId="49" fontId="2" fillId="0" borderId="0" xfId="0" applyNumberFormat="1" applyFont="1" applyAlignment="1">
      <alignment horizontal="justify"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8" fillId="0" borderId="0" xfId="0" applyFont="1" applyAlignment="1">
      <alignment horizontal="justify" vertical="top" wrapText="1"/>
    </xf>
    <xf numFmtId="0" fontId="1" fillId="3" borderId="0" xfId="0" applyFont="1" applyFill="1" applyBorder="1" applyAlignment="1">
      <alignment horizontal="justify" vertical="top" wrapText="1"/>
    </xf>
    <xf numFmtId="0" fontId="1" fillId="4" borderId="0" xfId="0" applyFont="1" applyFill="1" applyBorder="1" applyAlignment="1">
      <alignment horizontal="justify" vertical="top" wrapText="1"/>
    </xf>
    <xf numFmtId="0" fontId="5" fillId="0" borderId="0" xfId="0" applyFont="1" applyAlignment="1">
      <alignment horizontal="justify" vertical="top" wrapText="1"/>
    </xf>
    <xf numFmtId="0" fontId="1" fillId="3" borderId="0" xfId="0" applyFont="1" applyFill="1" applyBorder="1" applyAlignment="1">
      <alignment horizontal="justify" vertical="top"/>
    </xf>
    <xf numFmtId="0" fontId="0" fillId="0" borderId="0" xfId="0" applyAlignment="1">
      <alignment horizontal="justify" vertical="top"/>
    </xf>
    <xf numFmtId="2" fontId="13" fillId="0" borderId="0" xfId="0" applyNumberFormat="1" applyFont="1" applyFill="1" applyAlignment="1">
      <alignment vertical="top"/>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xf>
    <xf numFmtId="4" fontId="14" fillId="2" borderId="4" xfId="0" applyNumberFormat="1" applyFont="1" applyFill="1" applyBorder="1" applyAlignment="1">
      <alignment horizontal="center" vertical="center"/>
    </xf>
    <xf numFmtId="4" fontId="14" fillId="2" borderId="3" xfId="0" applyNumberFormat="1" applyFont="1" applyFill="1" applyBorder="1" applyAlignment="1">
      <alignment horizontal="center" vertical="center" wrapText="1"/>
    </xf>
    <xf numFmtId="164" fontId="14" fillId="2" borderId="5" xfId="0" applyNumberFormat="1" applyFont="1" applyFill="1" applyBorder="1" applyAlignment="1">
      <alignment horizontal="center" vertical="center"/>
    </xf>
    <xf numFmtId="0" fontId="14" fillId="2" borderId="4" xfId="0" applyFont="1" applyFill="1" applyBorder="1" applyAlignment="1">
      <alignment horizontal="center" vertical="center" wrapText="1"/>
    </xf>
    <xf numFmtId="0" fontId="13" fillId="0" borderId="0" xfId="0" applyFont="1" applyBorder="1" applyAlignment="1">
      <alignment horizontal="center" vertical="center"/>
    </xf>
    <xf numFmtId="0" fontId="4" fillId="0" borderId="0" xfId="0" applyFont="1" applyBorder="1" applyAlignment="1">
      <alignment horizontal="center" vertical="top"/>
    </xf>
    <xf numFmtId="0" fontId="5" fillId="0" borderId="0" xfId="0" applyFont="1" applyBorder="1" applyAlignment="1">
      <alignment horizontal="center" vertical="top"/>
    </xf>
    <xf numFmtId="0" fontId="3" fillId="0" borderId="0" xfId="0" applyFont="1" applyBorder="1" applyAlignment="1">
      <alignment horizontal="center" vertical="top"/>
    </xf>
    <xf numFmtId="0" fontId="0" fillId="0" borderId="0" xfId="0" applyFont="1" applyBorder="1" applyAlignment="1"/>
    <xf numFmtId="0" fontId="6" fillId="0" borderId="0" xfId="0" applyFont="1" applyBorder="1" applyAlignment="1">
      <alignment vertical="top"/>
    </xf>
    <xf numFmtId="0" fontId="3" fillId="0" borderId="0" xfId="0" applyFont="1" applyAlignment="1">
      <alignment horizontal="left" vertical="top"/>
    </xf>
    <xf numFmtId="0" fontId="0" fillId="0" borderId="0" xfId="0" applyFont="1" applyAlignment="1">
      <alignment vertical="top"/>
    </xf>
    <xf numFmtId="0" fontId="3" fillId="0" borderId="0" xfId="0" applyFont="1" applyAlignment="1">
      <alignment horizontal="left" vertical="top" wrapText="1"/>
    </xf>
    <xf numFmtId="0" fontId="6" fillId="0" borderId="0" xfId="0" applyFont="1" applyBorder="1" applyAlignment="1">
      <alignment horizontal="center" vertical="top"/>
    </xf>
    <xf numFmtId="4" fontId="5" fillId="0" borderId="6"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19050</xdr:rowOff>
    </xdr:from>
    <xdr:ext cx="2390775" cy="876300"/>
    <xdr:pic>
      <xdr:nvPicPr>
        <xdr:cNvPr id="2" name="image2.png"/>
        <xdr:cNvPicPr preferRelativeResize="0"/>
      </xdr:nvPicPr>
      <xdr:blipFill>
        <a:blip xmlns:r="http://schemas.openxmlformats.org/officeDocument/2006/relationships" r:embed="rId1" cstate="print"/>
        <a:stretch>
          <a:fillRect/>
        </a:stretch>
      </xdr:blipFill>
      <xdr:spPr>
        <a:xfrm>
          <a:off x="57150" y="19050"/>
          <a:ext cx="2390775" cy="876300"/>
        </a:xfrm>
        <a:prstGeom prst="rect">
          <a:avLst/>
        </a:prstGeom>
        <a:noFill/>
      </xdr:spPr>
    </xdr:pic>
    <xdr:clientData fLocksWithSheet="0"/>
  </xdr:oneCellAnchor>
  <xdr:oneCellAnchor>
    <xdr:from>
      <xdr:col>9</xdr:col>
      <xdr:colOff>95250</xdr:colOff>
      <xdr:row>0</xdr:row>
      <xdr:rowOff>28575</xdr:rowOff>
    </xdr:from>
    <xdr:ext cx="742950" cy="1152525"/>
    <xdr:pic>
      <xdr:nvPicPr>
        <xdr:cNvPr id="3" name="image1.png"/>
        <xdr:cNvPicPr preferRelativeResize="0"/>
      </xdr:nvPicPr>
      <xdr:blipFill>
        <a:blip xmlns:r="http://schemas.openxmlformats.org/officeDocument/2006/relationships" r:embed="rId2" cstate="print"/>
        <a:stretch>
          <a:fillRect/>
        </a:stretch>
      </xdr:blipFill>
      <xdr:spPr>
        <a:xfrm>
          <a:off x="7543800" y="28575"/>
          <a:ext cx="742950" cy="1152525"/>
        </a:xfrm>
        <a:prstGeom prst="rect">
          <a:avLst/>
        </a:prstGeom>
        <a:noFill/>
      </xdr:spPr>
    </xdr:pic>
    <xdr:clientData fLocksWithSheet="0"/>
  </xdr:oneCellAnchor>
  <xdr:oneCellAnchor>
    <xdr:from>
      <xdr:col>7</xdr:col>
      <xdr:colOff>0</xdr:colOff>
      <xdr:row>51</xdr:row>
      <xdr:rowOff>0</xdr:rowOff>
    </xdr:from>
    <xdr:ext cx="361950" cy="361950"/>
    <xdr:sp macro="" textlink="">
      <xdr:nvSpPr>
        <xdr:cNvPr id="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3"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4"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5"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6"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7"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8"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49"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0"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1"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2"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3"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4"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5"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6"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7"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8"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59"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0"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1"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2"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3"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4"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5"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6"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7"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8"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69"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70"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51</xdr:row>
      <xdr:rowOff>0</xdr:rowOff>
    </xdr:from>
    <xdr:ext cx="361950" cy="361950"/>
    <xdr:sp macro="" textlink="">
      <xdr:nvSpPr>
        <xdr:cNvPr id="271" name="Shape 4" descr="Botón Aluminio con 2 Caras Reflejante"/>
        <xdr:cNvSpPr/>
      </xdr:nvSpPr>
      <xdr:spPr>
        <a:xfrm>
          <a:off x="90582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5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6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7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8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9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0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1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2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3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4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5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6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7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8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19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0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1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2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3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4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5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6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7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8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29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0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1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2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3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4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5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6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7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8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39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0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7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8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19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0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1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2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3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4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5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4"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5"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6"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7"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8"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69"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70"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71"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72"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51</xdr:row>
      <xdr:rowOff>0</xdr:rowOff>
    </xdr:from>
    <xdr:ext cx="361950" cy="361950"/>
    <xdr:sp macro="" textlink="">
      <xdr:nvSpPr>
        <xdr:cNvPr id="4273" name="Shape 4" descr="Botón Aluminio con 2 Caras Reflejante"/>
        <xdr:cNvSpPr/>
      </xdr:nvSpPr>
      <xdr:spPr>
        <a:xfrm>
          <a:off x="7267575" y="71437500"/>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abSelected="1" workbookViewId="0">
      <selection activeCell="K14" sqref="K14"/>
    </sheetView>
  </sheetViews>
  <sheetFormatPr baseColWidth="10" defaultColWidth="14.42578125" defaultRowHeight="15" x14ac:dyDescent="0.25"/>
  <cols>
    <col min="1" max="1" width="6.7109375" style="52" customWidth="1"/>
    <col min="2" max="2" width="7.7109375" style="52" customWidth="1"/>
    <col min="3" max="4" width="5.28515625" style="52" customWidth="1"/>
    <col min="5" max="5" width="48.7109375" style="72" customWidth="1"/>
    <col min="6" max="6" width="6.7109375" style="52" customWidth="1"/>
    <col min="7" max="8" width="9.28515625" style="52" customWidth="1"/>
    <col min="9" max="9" width="12.7109375" style="52" customWidth="1"/>
    <col min="10" max="10" width="15.7109375" style="52" customWidth="1"/>
    <col min="11" max="25" width="10.7109375" style="52" customWidth="1"/>
    <col min="26" max="16384" width="14.42578125" style="52"/>
  </cols>
  <sheetData>
    <row r="1" spans="1:13" x14ac:dyDescent="0.25">
      <c r="A1" s="1"/>
      <c r="B1" s="2"/>
      <c r="C1" s="2"/>
      <c r="D1" s="3"/>
      <c r="E1" s="64"/>
      <c r="F1" s="4"/>
      <c r="G1" s="5"/>
      <c r="H1" s="6"/>
      <c r="I1" s="7"/>
      <c r="J1" s="8"/>
      <c r="K1" s="9"/>
      <c r="L1" s="9"/>
      <c r="M1" s="9"/>
    </row>
    <row r="2" spans="1:13" x14ac:dyDescent="0.25">
      <c r="A2" s="10"/>
      <c r="B2" s="10"/>
      <c r="C2" s="11"/>
      <c r="D2" s="4"/>
      <c r="E2" s="65"/>
      <c r="F2" s="4"/>
      <c r="G2" s="5"/>
      <c r="H2" s="6"/>
      <c r="I2" s="7"/>
      <c r="J2" s="12"/>
      <c r="K2" s="9"/>
      <c r="L2" s="9"/>
      <c r="M2" s="9"/>
    </row>
    <row r="3" spans="1:13" s="85" customFormat="1" ht="18.75" x14ac:dyDescent="0.25">
      <c r="A3" s="82"/>
      <c r="B3" s="82"/>
      <c r="C3" s="83"/>
      <c r="D3" s="84"/>
      <c r="E3" s="90" t="s">
        <v>93</v>
      </c>
      <c r="F3" s="90"/>
      <c r="G3" s="90"/>
      <c r="H3" s="90"/>
      <c r="I3" s="90"/>
      <c r="J3" s="86"/>
    </row>
    <row r="4" spans="1:13" s="85" customFormat="1" ht="18.75" x14ac:dyDescent="0.25">
      <c r="A4" s="82"/>
      <c r="B4" s="82"/>
      <c r="C4" s="83"/>
      <c r="D4" s="82"/>
      <c r="E4" s="90" t="s">
        <v>94</v>
      </c>
      <c r="F4" s="90"/>
      <c r="G4" s="90"/>
      <c r="H4" s="90"/>
      <c r="I4" s="90"/>
      <c r="J4" s="86"/>
    </row>
    <row r="5" spans="1:13" x14ac:dyDescent="0.25">
      <c r="A5" s="10"/>
      <c r="B5" s="11"/>
      <c r="C5" s="11"/>
      <c r="D5" s="15"/>
      <c r="E5" s="66"/>
      <c r="F5" s="16"/>
      <c r="G5" s="13"/>
      <c r="H5" s="17"/>
      <c r="I5" s="18"/>
      <c r="J5" s="19"/>
      <c r="K5" s="9"/>
      <c r="L5" s="9"/>
      <c r="M5" s="9"/>
    </row>
    <row r="6" spans="1:13" x14ac:dyDescent="0.25">
      <c r="A6" s="4"/>
      <c r="B6" s="20"/>
      <c r="C6" s="20"/>
      <c r="D6" s="20"/>
      <c r="E6" s="67"/>
      <c r="F6" s="20"/>
      <c r="G6" s="13"/>
      <c r="H6" s="21"/>
      <c r="I6" s="22"/>
      <c r="J6" s="23"/>
      <c r="K6" s="9"/>
      <c r="L6" s="9"/>
      <c r="M6" s="9"/>
    </row>
    <row r="7" spans="1:13" ht="26.1" customHeight="1" x14ac:dyDescent="0.25">
      <c r="A7" s="4"/>
      <c r="B7" s="89" t="s">
        <v>96</v>
      </c>
      <c r="C7" s="89"/>
      <c r="D7" s="89"/>
      <c r="E7" s="89"/>
      <c r="F7" s="89"/>
      <c r="G7" s="89"/>
      <c r="H7" s="89"/>
      <c r="I7" s="89"/>
      <c r="J7" s="26" t="s">
        <v>0</v>
      </c>
      <c r="K7" s="9"/>
      <c r="L7" s="9"/>
      <c r="M7" s="9"/>
    </row>
    <row r="8" spans="1:13" x14ac:dyDescent="0.25">
      <c r="A8" s="4"/>
      <c r="B8" s="87" t="s">
        <v>62</v>
      </c>
      <c r="C8" s="88"/>
      <c r="D8" s="88"/>
      <c r="E8" s="88"/>
      <c r="F8" s="88"/>
      <c r="G8" s="5"/>
      <c r="H8" s="27"/>
      <c r="I8" s="25"/>
      <c r="J8" s="28" t="s">
        <v>1</v>
      </c>
      <c r="K8" s="9"/>
      <c r="L8" s="9"/>
      <c r="M8" s="9"/>
    </row>
    <row r="9" spans="1:13" ht="26.1" customHeight="1" x14ac:dyDescent="0.25">
      <c r="A9" s="51"/>
      <c r="B9" s="89" t="s">
        <v>97</v>
      </c>
      <c r="C9" s="89"/>
      <c r="D9" s="89"/>
      <c r="E9" s="89"/>
      <c r="F9" s="89"/>
      <c r="G9" s="89"/>
      <c r="H9" s="89"/>
      <c r="I9" s="89"/>
      <c r="J9" s="28"/>
      <c r="K9" s="9"/>
      <c r="L9" s="9"/>
      <c r="M9" s="9"/>
    </row>
    <row r="10" spans="1:13" ht="15.75" thickBot="1" x14ac:dyDescent="0.3">
      <c r="A10" s="4"/>
      <c r="B10" s="20"/>
      <c r="C10" s="20"/>
      <c r="D10" s="20"/>
      <c r="E10" s="67"/>
      <c r="F10" s="30" t="s">
        <v>2</v>
      </c>
      <c r="G10" s="91" t="s">
        <v>98</v>
      </c>
      <c r="H10" s="91"/>
      <c r="I10" s="29"/>
      <c r="J10" s="31" t="s">
        <v>95</v>
      </c>
      <c r="K10" s="9"/>
      <c r="L10" s="9"/>
      <c r="M10" s="9"/>
    </row>
    <row r="11" spans="1:13" s="81" customFormat="1" ht="24.75" thickBot="1" x14ac:dyDescent="0.3">
      <c r="A11" s="74" t="s">
        <v>3</v>
      </c>
      <c r="B11" s="75" t="s">
        <v>4</v>
      </c>
      <c r="C11" s="75" t="s">
        <v>5</v>
      </c>
      <c r="D11" s="76" t="s">
        <v>6</v>
      </c>
      <c r="E11" s="76" t="s">
        <v>7</v>
      </c>
      <c r="F11" s="76" t="s">
        <v>8</v>
      </c>
      <c r="G11" s="76" t="s">
        <v>9</v>
      </c>
      <c r="H11" s="77" t="s">
        <v>10</v>
      </c>
      <c r="I11" s="78" t="s">
        <v>11</v>
      </c>
      <c r="J11" s="79" t="s">
        <v>12</v>
      </c>
      <c r="K11" s="76" t="s">
        <v>13</v>
      </c>
      <c r="L11" s="76" t="s">
        <v>14</v>
      </c>
      <c r="M11" s="80" t="s">
        <v>15</v>
      </c>
    </row>
    <row r="12" spans="1:13" x14ac:dyDescent="0.25">
      <c r="A12" s="32">
        <v>1</v>
      </c>
      <c r="B12" s="32">
        <v>1</v>
      </c>
      <c r="C12" s="33">
        <v>0</v>
      </c>
      <c r="D12" s="34"/>
      <c r="E12" s="68" t="s">
        <v>16</v>
      </c>
      <c r="F12" s="35"/>
      <c r="G12" s="36"/>
      <c r="H12" s="37"/>
      <c r="I12" s="35"/>
      <c r="J12" s="38"/>
      <c r="K12" s="38"/>
      <c r="L12" s="38"/>
      <c r="M12" s="38"/>
    </row>
    <row r="13" spans="1:13" x14ac:dyDescent="0.25">
      <c r="A13" s="39">
        <v>1.1000000000000001</v>
      </c>
      <c r="B13" s="39">
        <v>1.1000000000000001</v>
      </c>
      <c r="C13" s="40">
        <v>0</v>
      </c>
      <c r="D13" s="41"/>
      <c r="E13" s="69" t="s">
        <v>17</v>
      </c>
      <c r="F13" s="42"/>
      <c r="G13" s="43"/>
      <c r="H13" s="44"/>
      <c r="I13" s="42"/>
      <c r="J13" s="45"/>
      <c r="K13" s="45"/>
      <c r="L13" s="45"/>
      <c r="M13" s="45"/>
    </row>
    <row r="14" spans="1:13" ht="72" x14ac:dyDescent="0.25">
      <c r="A14" s="10" t="s">
        <v>18</v>
      </c>
      <c r="B14" s="10">
        <v>10</v>
      </c>
      <c r="C14" s="11">
        <v>1</v>
      </c>
      <c r="D14" s="10" t="s">
        <v>68</v>
      </c>
      <c r="E14" s="70" t="s">
        <v>21</v>
      </c>
      <c r="F14" s="57" t="s">
        <v>19</v>
      </c>
      <c r="G14" s="13">
        <v>1154.76</v>
      </c>
      <c r="H14" s="46"/>
      <c r="I14" s="46"/>
      <c r="J14" s="47">
        <f>G14*H14</f>
        <v>0</v>
      </c>
      <c r="K14" s="9"/>
      <c r="L14" s="9"/>
      <c r="M14" s="9"/>
    </row>
    <row r="15" spans="1:13" x14ac:dyDescent="0.25">
      <c r="A15" s="39">
        <v>1.2</v>
      </c>
      <c r="B15" s="39">
        <v>1.2</v>
      </c>
      <c r="C15" s="40">
        <v>0</v>
      </c>
      <c r="D15" s="41"/>
      <c r="E15" s="69" t="s">
        <v>20</v>
      </c>
      <c r="F15" s="58"/>
      <c r="G15" s="43"/>
      <c r="H15" s="48"/>
      <c r="I15" s="42"/>
      <c r="J15" s="45"/>
      <c r="K15" s="45"/>
      <c r="L15" s="45"/>
      <c r="M15" s="45"/>
    </row>
    <row r="16" spans="1:13" ht="60" x14ac:dyDescent="0.25">
      <c r="A16" s="10" t="s">
        <v>64</v>
      </c>
      <c r="B16" s="10">
        <v>20</v>
      </c>
      <c r="C16" s="11">
        <v>1</v>
      </c>
      <c r="D16" s="10" t="s">
        <v>68</v>
      </c>
      <c r="E16" s="70" t="s">
        <v>22</v>
      </c>
      <c r="F16" s="59" t="s">
        <v>19</v>
      </c>
      <c r="G16" s="63">
        <v>48</v>
      </c>
      <c r="J16" s="47">
        <f t="shared" ref="J16:J50" si="0">G16*H16</f>
        <v>0</v>
      </c>
    </row>
    <row r="17" spans="1:13" ht="72" x14ac:dyDescent="0.25">
      <c r="A17" s="10" t="s">
        <v>65</v>
      </c>
      <c r="B17" s="10">
        <v>30</v>
      </c>
      <c r="C17" s="11">
        <v>1</v>
      </c>
      <c r="D17" s="10" t="s">
        <v>68</v>
      </c>
      <c r="E17" s="70" t="s">
        <v>23</v>
      </c>
      <c r="F17" s="59" t="s">
        <v>19</v>
      </c>
      <c r="G17" s="60">
        <v>30.31</v>
      </c>
      <c r="J17" s="47">
        <f t="shared" si="0"/>
        <v>0</v>
      </c>
    </row>
    <row r="18" spans="1:13" ht="60" x14ac:dyDescent="0.25">
      <c r="A18" s="10" t="s">
        <v>66</v>
      </c>
      <c r="B18" s="10">
        <v>40</v>
      </c>
      <c r="C18" s="11">
        <v>1</v>
      </c>
      <c r="D18" s="10" t="s">
        <v>68</v>
      </c>
      <c r="E18" s="70" t="s">
        <v>24</v>
      </c>
      <c r="F18" s="59" t="s">
        <v>19</v>
      </c>
      <c r="G18" s="63">
        <v>116.7</v>
      </c>
      <c r="J18" s="47">
        <f t="shared" si="0"/>
        <v>0</v>
      </c>
    </row>
    <row r="19" spans="1:13" ht="60" x14ac:dyDescent="0.25">
      <c r="A19" s="10" t="s">
        <v>67</v>
      </c>
      <c r="B19" s="10">
        <v>50</v>
      </c>
      <c r="C19" s="11">
        <v>1</v>
      </c>
      <c r="D19" s="10" t="s">
        <v>68</v>
      </c>
      <c r="E19" s="70" t="s">
        <v>25</v>
      </c>
      <c r="F19" s="59" t="s">
        <v>19</v>
      </c>
      <c r="G19" s="60">
        <v>880.44</v>
      </c>
      <c r="J19" s="47">
        <f t="shared" si="0"/>
        <v>0</v>
      </c>
    </row>
    <row r="20" spans="1:13" x14ac:dyDescent="0.25">
      <c r="A20" s="39">
        <v>1.3</v>
      </c>
      <c r="B20" s="39">
        <v>1.3</v>
      </c>
      <c r="C20" s="40">
        <v>0</v>
      </c>
      <c r="D20" s="41"/>
      <c r="E20" s="69" t="s">
        <v>26</v>
      </c>
      <c r="F20" s="58"/>
      <c r="G20" s="43"/>
      <c r="H20" s="48"/>
      <c r="I20" s="42"/>
      <c r="J20" s="45"/>
      <c r="K20" s="45"/>
      <c r="L20" s="45"/>
      <c r="M20" s="45"/>
    </row>
    <row r="21" spans="1:13" ht="72" x14ac:dyDescent="0.25">
      <c r="A21" s="10" t="s">
        <v>69</v>
      </c>
      <c r="B21" s="10">
        <v>60</v>
      </c>
      <c r="C21" s="11">
        <v>1</v>
      </c>
      <c r="D21" s="10" t="s">
        <v>68</v>
      </c>
      <c r="E21" s="70" t="s">
        <v>27</v>
      </c>
      <c r="F21" s="59" t="s">
        <v>54</v>
      </c>
      <c r="G21" s="63">
        <v>8.1</v>
      </c>
      <c r="J21" s="47">
        <f t="shared" si="0"/>
        <v>0</v>
      </c>
    </row>
    <row r="22" spans="1:13" ht="60" x14ac:dyDescent="0.25">
      <c r="A22" s="10" t="s">
        <v>70</v>
      </c>
      <c r="B22" s="10">
        <v>70</v>
      </c>
      <c r="C22" s="11">
        <v>1</v>
      </c>
      <c r="D22" s="10" t="s">
        <v>68</v>
      </c>
      <c r="E22" s="70" t="s">
        <v>28</v>
      </c>
      <c r="F22" s="59" t="s">
        <v>54</v>
      </c>
      <c r="G22" s="60">
        <v>20.58</v>
      </c>
      <c r="J22" s="47">
        <f t="shared" si="0"/>
        <v>0</v>
      </c>
    </row>
    <row r="23" spans="1:13" ht="60" x14ac:dyDescent="0.25">
      <c r="A23" s="10" t="s">
        <v>71</v>
      </c>
      <c r="B23" s="10">
        <v>80</v>
      </c>
      <c r="C23" s="11">
        <v>1</v>
      </c>
      <c r="D23" s="10" t="s">
        <v>68</v>
      </c>
      <c r="E23" s="70" t="s">
        <v>29</v>
      </c>
      <c r="F23" s="59" t="s">
        <v>54</v>
      </c>
      <c r="G23" s="63">
        <v>4.5</v>
      </c>
      <c r="J23" s="47">
        <f t="shared" si="0"/>
        <v>0</v>
      </c>
    </row>
    <row r="24" spans="1:13" x14ac:dyDescent="0.25">
      <c r="A24" s="32">
        <v>2</v>
      </c>
      <c r="B24" s="32">
        <v>2</v>
      </c>
      <c r="C24" s="33">
        <v>0</v>
      </c>
      <c r="D24" s="34"/>
      <c r="E24" s="68" t="s">
        <v>30</v>
      </c>
      <c r="F24" s="61"/>
      <c r="G24" s="36"/>
      <c r="H24" s="49"/>
      <c r="I24" s="35"/>
      <c r="J24" s="38"/>
      <c r="K24" s="38"/>
      <c r="L24" s="38"/>
      <c r="M24" s="38"/>
    </row>
    <row r="25" spans="1:13" x14ac:dyDescent="0.25">
      <c r="A25" s="39">
        <v>2.1</v>
      </c>
      <c r="B25" s="39">
        <v>2.1</v>
      </c>
      <c r="C25" s="40">
        <v>0</v>
      </c>
      <c r="D25" s="41"/>
      <c r="E25" s="69" t="s">
        <v>30</v>
      </c>
      <c r="F25" s="58"/>
      <c r="G25" s="43"/>
      <c r="H25" s="48"/>
      <c r="I25" s="42"/>
      <c r="J25" s="45"/>
      <c r="K25" s="45"/>
      <c r="L25" s="45"/>
      <c r="M25" s="45"/>
    </row>
    <row r="26" spans="1:13" ht="84" x14ac:dyDescent="0.25">
      <c r="A26" s="10" t="s">
        <v>72</v>
      </c>
      <c r="B26" s="10">
        <v>90</v>
      </c>
      <c r="C26" s="11">
        <v>1</v>
      </c>
      <c r="D26" s="10" t="s">
        <v>68</v>
      </c>
      <c r="E26" s="70" t="s">
        <v>32</v>
      </c>
      <c r="F26" s="59" t="s">
        <v>19</v>
      </c>
      <c r="G26" s="60">
        <v>96.28</v>
      </c>
      <c r="J26" s="47">
        <f t="shared" si="0"/>
        <v>0</v>
      </c>
    </row>
    <row r="27" spans="1:13" ht="60" x14ac:dyDescent="0.25">
      <c r="A27" s="10" t="s">
        <v>73</v>
      </c>
      <c r="B27" s="10">
        <v>100</v>
      </c>
      <c r="C27" s="11">
        <v>1</v>
      </c>
      <c r="D27" s="10" t="s">
        <v>68</v>
      </c>
      <c r="E27" s="70" t="s">
        <v>31</v>
      </c>
      <c r="F27" s="59" t="s">
        <v>55</v>
      </c>
      <c r="G27" s="60">
        <v>107.15</v>
      </c>
      <c r="J27" s="47">
        <f t="shared" si="0"/>
        <v>0</v>
      </c>
    </row>
    <row r="28" spans="1:13" ht="84" x14ac:dyDescent="0.25">
      <c r="A28" s="10" t="s">
        <v>74</v>
      </c>
      <c r="B28" s="10">
        <v>110</v>
      </c>
      <c r="C28" s="11">
        <v>1</v>
      </c>
      <c r="D28" s="10" t="s">
        <v>68</v>
      </c>
      <c r="E28" s="70" t="s">
        <v>33</v>
      </c>
      <c r="F28" s="59" t="s">
        <v>55</v>
      </c>
      <c r="G28" s="60">
        <v>120.95</v>
      </c>
      <c r="J28" s="47">
        <f t="shared" si="0"/>
        <v>0</v>
      </c>
    </row>
    <row r="29" spans="1:13" ht="84" x14ac:dyDescent="0.25">
      <c r="A29" s="10" t="s">
        <v>75</v>
      </c>
      <c r="B29" s="10">
        <v>120</v>
      </c>
      <c r="C29" s="11">
        <v>1</v>
      </c>
      <c r="D29" s="10" t="s">
        <v>68</v>
      </c>
      <c r="E29" s="70" t="s">
        <v>34</v>
      </c>
      <c r="F29" s="59" t="s">
        <v>55</v>
      </c>
      <c r="G29" s="63">
        <v>75</v>
      </c>
      <c r="J29" s="47">
        <f t="shared" si="0"/>
        <v>0</v>
      </c>
    </row>
    <row r="30" spans="1:13" ht="96" x14ac:dyDescent="0.25">
      <c r="A30" s="10" t="s">
        <v>76</v>
      </c>
      <c r="B30" s="10">
        <v>130</v>
      </c>
      <c r="C30" s="11">
        <v>1</v>
      </c>
      <c r="D30" s="10" t="s">
        <v>68</v>
      </c>
      <c r="E30" s="70" t="s">
        <v>35</v>
      </c>
      <c r="F30" s="59" t="s">
        <v>55</v>
      </c>
      <c r="G30" s="63">
        <v>650.79999999999995</v>
      </c>
      <c r="J30" s="47">
        <f t="shared" si="0"/>
        <v>0</v>
      </c>
    </row>
    <row r="31" spans="1:13" ht="48" x14ac:dyDescent="0.25">
      <c r="A31" s="10" t="s">
        <v>77</v>
      </c>
      <c r="B31" s="10">
        <v>140</v>
      </c>
      <c r="C31" s="11">
        <v>1</v>
      </c>
      <c r="D31" s="10" t="s">
        <v>68</v>
      </c>
      <c r="E31" s="70" t="s">
        <v>91</v>
      </c>
      <c r="F31" s="59" t="s">
        <v>55</v>
      </c>
      <c r="G31" s="63">
        <v>663.2</v>
      </c>
      <c r="J31" s="47">
        <f t="shared" si="0"/>
        <v>0</v>
      </c>
    </row>
    <row r="32" spans="1:13" ht="72" x14ac:dyDescent="0.25">
      <c r="A32" s="10" t="s">
        <v>78</v>
      </c>
      <c r="B32" s="10">
        <v>150</v>
      </c>
      <c r="C32" s="11">
        <v>1</v>
      </c>
      <c r="D32" s="10" t="s">
        <v>68</v>
      </c>
      <c r="E32" s="70" t="s">
        <v>36</v>
      </c>
      <c r="F32" s="59" t="s">
        <v>19</v>
      </c>
      <c r="G32" s="60">
        <v>391.28</v>
      </c>
      <c r="J32" s="47">
        <f t="shared" si="0"/>
        <v>0</v>
      </c>
    </row>
    <row r="33" spans="1:13" x14ac:dyDescent="0.25">
      <c r="A33" s="32">
        <v>3</v>
      </c>
      <c r="B33" s="32">
        <v>3</v>
      </c>
      <c r="C33" s="33">
        <v>0</v>
      </c>
      <c r="D33" s="34"/>
      <c r="E33" s="68" t="s">
        <v>40</v>
      </c>
      <c r="F33" s="61"/>
      <c r="G33" s="36"/>
      <c r="H33" s="49"/>
      <c r="I33" s="35"/>
      <c r="J33" s="38"/>
      <c r="K33" s="38"/>
      <c r="L33" s="38"/>
      <c r="M33" s="38"/>
    </row>
    <row r="34" spans="1:13" ht="108" x14ac:dyDescent="0.25">
      <c r="A34" s="10" t="s">
        <v>79</v>
      </c>
      <c r="B34" s="10">
        <v>160</v>
      </c>
      <c r="C34" s="11">
        <v>1</v>
      </c>
      <c r="D34" s="10" t="s">
        <v>68</v>
      </c>
      <c r="E34" s="70" t="s">
        <v>37</v>
      </c>
      <c r="F34" s="59" t="s">
        <v>19</v>
      </c>
      <c r="G34" s="60">
        <v>657.55</v>
      </c>
      <c r="J34" s="47">
        <f t="shared" si="0"/>
        <v>0</v>
      </c>
    </row>
    <row r="35" spans="1:13" ht="60" x14ac:dyDescent="0.25">
      <c r="A35" s="10" t="s">
        <v>80</v>
      </c>
      <c r="B35" s="10">
        <v>170</v>
      </c>
      <c r="C35" s="11">
        <v>1</v>
      </c>
      <c r="D35" s="10" t="s">
        <v>68</v>
      </c>
      <c r="E35" s="70" t="s">
        <v>38</v>
      </c>
      <c r="F35" s="59" t="s">
        <v>19</v>
      </c>
      <c r="G35" s="63">
        <v>125</v>
      </c>
      <c r="J35" s="47">
        <f t="shared" si="0"/>
        <v>0</v>
      </c>
    </row>
    <row r="36" spans="1:13" ht="84" x14ac:dyDescent="0.25">
      <c r="A36" s="10" t="s">
        <v>81</v>
      </c>
      <c r="B36" s="10">
        <v>180</v>
      </c>
      <c r="C36" s="11">
        <v>1</v>
      </c>
      <c r="D36" s="10" t="s">
        <v>68</v>
      </c>
      <c r="E36" s="70" t="s">
        <v>39</v>
      </c>
      <c r="F36" s="59" t="s">
        <v>19</v>
      </c>
      <c r="G36" s="63">
        <v>384</v>
      </c>
      <c r="J36" s="47">
        <f t="shared" si="0"/>
        <v>0</v>
      </c>
    </row>
    <row r="37" spans="1:13" x14ac:dyDescent="0.25">
      <c r="A37" s="32">
        <v>4</v>
      </c>
      <c r="B37" s="32">
        <v>4</v>
      </c>
      <c r="C37" s="32">
        <v>0</v>
      </c>
      <c r="D37" s="50"/>
      <c r="E37" s="71" t="s">
        <v>41</v>
      </c>
      <c r="F37" s="61"/>
      <c r="G37" s="36" t="s">
        <v>42</v>
      </c>
      <c r="H37" s="49"/>
      <c r="I37" s="38"/>
      <c r="J37" s="38"/>
      <c r="K37" s="38"/>
      <c r="L37" s="38"/>
      <c r="M37" s="38"/>
    </row>
    <row r="38" spans="1:13" ht="84" x14ac:dyDescent="0.25">
      <c r="A38" s="10" t="s">
        <v>82</v>
      </c>
      <c r="B38" s="10">
        <v>190</v>
      </c>
      <c r="C38" s="11">
        <v>1</v>
      </c>
      <c r="D38" s="10" t="s">
        <v>68</v>
      </c>
      <c r="E38" s="70" t="s">
        <v>43</v>
      </c>
      <c r="F38" s="59" t="s">
        <v>58</v>
      </c>
      <c r="G38" s="63">
        <v>35</v>
      </c>
      <c r="J38" s="47">
        <f t="shared" si="0"/>
        <v>0</v>
      </c>
    </row>
    <row r="39" spans="1:13" ht="84" x14ac:dyDescent="0.25">
      <c r="A39" s="10" t="s">
        <v>83</v>
      </c>
      <c r="B39" s="10">
        <v>200</v>
      </c>
      <c r="C39" s="11">
        <v>1</v>
      </c>
      <c r="D39" s="10" t="s">
        <v>68</v>
      </c>
      <c r="E39" s="70" t="s">
        <v>44</v>
      </c>
      <c r="F39" s="59" t="s">
        <v>58</v>
      </c>
      <c r="G39" s="63">
        <v>4</v>
      </c>
      <c r="J39" s="47">
        <f t="shared" si="0"/>
        <v>0</v>
      </c>
    </row>
    <row r="40" spans="1:13" ht="72" x14ac:dyDescent="0.25">
      <c r="A40" s="10" t="s">
        <v>84</v>
      </c>
      <c r="B40" s="10">
        <v>210</v>
      </c>
      <c r="C40" s="11">
        <v>1</v>
      </c>
      <c r="D40" s="10" t="s">
        <v>68</v>
      </c>
      <c r="E40" s="70" t="s">
        <v>45</v>
      </c>
      <c r="F40" s="59" t="s">
        <v>58</v>
      </c>
      <c r="G40" s="63">
        <v>35</v>
      </c>
      <c r="J40" s="47">
        <f t="shared" si="0"/>
        <v>0</v>
      </c>
    </row>
    <row r="41" spans="1:13" x14ac:dyDescent="0.25">
      <c r="A41" s="32">
        <v>5</v>
      </c>
      <c r="B41" s="32">
        <v>5</v>
      </c>
      <c r="C41" s="32">
        <v>0</v>
      </c>
      <c r="D41" s="50"/>
      <c r="E41" s="71" t="s">
        <v>48</v>
      </c>
      <c r="F41" s="61"/>
      <c r="G41" s="36"/>
      <c r="H41" s="49"/>
      <c r="I41" s="38"/>
      <c r="J41" s="38"/>
      <c r="K41" s="38"/>
      <c r="L41" s="38"/>
      <c r="M41" s="38"/>
    </row>
    <row r="42" spans="1:13" ht="96" x14ac:dyDescent="0.25">
      <c r="A42" s="10" t="s">
        <v>85</v>
      </c>
      <c r="B42" s="10">
        <v>220</v>
      </c>
      <c r="C42" s="11">
        <v>1</v>
      </c>
      <c r="D42" s="10" t="s">
        <v>68</v>
      </c>
      <c r="E42" s="70" t="s">
        <v>63</v>
      </c>
      <c r="F42" s="59" t="s">
        <v>19</v>
      </c>
      <c r="G42" s="60">
        <v>1122.76</v>
      </c>
      <c r="J42" s="47">
        <f t="shared" si="0"/>
        <v>0</v>
      </c>
    </row>
    <row r="43" spans="1:13" ht="36" x14ac:dyDescent="0.25">
      <c r="A43" s="10" t="s">
        <v>86</v>
      </c>
      <c r="B43" s="10">
        <v>230</v>
      </c>
      <c r="C43" s="11">
        <v>1</v>
      </c>
      <c r="D43" s="10" t="s">
        <v>68</v>
      </c>
      <c r="E43" s="70" t="s">
        <v>92</v>
      </c>
      <c r="F43" s="59" t="s">
        <v>55</v>
      </c>
      <c r="G43" s="60">
        <v>684.8</v>
      </c>
      <c r="J43" s="47">
        <f t="shared" si="0"/>
        <v>0</v>
      </c>
    </row>
    <row r="44" spans="1:13" ht="108" x14ac:dyDescent="0.25">
      <c r="A44" s="10" t="s">
        <v>87</v>
      </c>
      <c r="B44" s="10">
        <v>240</v>
      </c>
      <c r="C44" s="11">
        <v>1</v>
      </c>
      <c r="D44" s="10" t="s">
        <v>68</v>
      </c>
      <c r="E44" s="70" t="s">
        <v>49</v>
      </c>
      <c r="F44" s="59" t="s">
        <v>56</v>
      </c>
      <c r="G44" s="60">
        <v>8982.06</v>
      </c>
      <c r="J44" s="47">
        <f t="shared" si="0"/>
        <v>0</v>
      </c>
    </row>
    <row r="45" spans="1:13" ht="144" x14ac:dyDescent="0.25">
      <c r="A45" s="10" t="s">
        <v>88</v>
      </c>
      <c r="B45" s="10">
        <v>250</v>
      </c>
      <c r="C45" s="11">
        <v>1</v>
      </c>
      <c r="D45" s="10" t="s">
        <v>68</v>
      </c>
      <c r="E45" s="70" t="s">
        <v>53</v>
      </c>
      <c r="F45" s="59" t="s">
        <v>57</v>
      </c>
      <c r="G45" s="73">
        <v>4</v>
      </c>
      <c r="J45" s="47">
        <f t="shared" si="0"/>
        <v>0</v>
      </c>
    </row>
    <row r="46" spans="1:13" x14ac:dyDescent="0.25">
      <c r="A46" s="32">
        <v>6</v>
      </c>
      <c r="B46" s="32">
        <v>6</v>
      </c>
      <c r="C46" s="32">
        <v>0</v>
      </c>
      <c r="D46" s="50"/>
      <c r="E46" s="71" t="s">
        <v>50</v>
      </c>
      <c r="F46" s="61"/>
      <c r="G46" s="36"/>
      <c r="H46" s="49"/>
      <c r="I46" s="38"/>
      <c r="J46" s="38"/>
      <c r="K46" s="38"/>
      <c r="L46" s="38"/>
      <c r="M46" s="38"/>
    </row>
    <row r="47" spans="1:13" s="53" customFormat="1" x14ac:dyDescent="0.25">
      <c r="A47" s="39">
        <v>6.1</v>
      </c>
      <c r="B47" s="39">
        <v>6.1</v>
      </c>
      <c r="C47" s="40">
        <v>0</v>
      </c>
      <c r="D47" s="41"/>
      <c r="E47" s="69" t="s">
        <v>51</v>
      </c>
      <c r="F47" s="58"/>
      <c r="G47" s="43"/>
      <c r="H47" s="48"/>
      <c r="I47" s="42"/>
      <c r="J47" s="45"/>
      <c r="K47" s="45"/>
      <c r="L47" s="45"/>
      <c r="M47" s="45"/>
    </row>
    <row r="48" spans="1:13" ht="120" x14ac:dyDescent="0.25">
      <c r="A48" s="10" t="s">
        <v>89</v>
      </c>
      <c r="B48" s="10">
        <v>260</v>
      </c>
      <c r="C48" s="11">
        <v>1</v>
      </c>
      <c r="D48" s="10" t="s">
        <v>68</v>
      </c>
      <c r="E48" s="70" t="s">
        <v>52</v>
      </c>
      <c r="F48" s="59" t="s">
        <v>57</v>
      </c>
      <c r="G48" s="73">
        <v>4</v>
      </c>
      <c r="J48" s="47">
        <f t="shared" si="0"/>
        <v>0</v>
      </c>
    </row>
    <row r="49" spans="1:13" x14ac:dyDescent="0.25">
      <c r="A49" s="32">
        <v>7</v>
      </c>
      <c r="B49" s="32">
        <v>7</v>
      </c>
      <c r="C49" s="32">
        <v>0</v>
      </c>
      <c r="D49" s="50"/>
      <c r="E49" s="71" t="s">
        <v>46</v>
      </c>
      <c r="F49" s="61"/>
      <c r="G49" s="36"/>
      <c r="H49" s="49"/>
      <c r="I49" s="38"/>
      <c r="J49" s="38"/>
      <c r="K49" s="38"/>
      <c r="L49" s="38"/>
      <c r="M49" s="38"/>
    </row>
    <row r="50" spans="1:13" ht="60" x14ac:dyDescent="0.25">
      <c r="A50" s="10" t="s">
        <v>90</v>
      </c>
      <c r="B50" s="10">
        <v>270</v>
      </c>
      <c r="C50" s="11">
        <v>1</v>
      </c>
      <c r="D50" s="10" t="s">
        <v>68</v>
      </c>
      <c r="E50" s="70" t="s">
        <v>47</v>
      </c>
      <c r="F50" s="59" t="s">
        <v>19</v>
      </c>
      <c r="G50" s="62">
        <v>1152.76</v>
      </c>
      <c r="J50" s="47">
        <f t="shared" si="0"/>
        <v>0</v>
      </c>
    </row>
    <row r="51" spans="1:13" x14ac:dyDescent="0.25">
      <c r="E51" s="70"/>
    </row>
    <row r="52" spans="1:13" x14ac:dyDescent="0.25">
      <c r="E52" s="70"/>
    </row>
    <row r="53" spans="1:13" x14ac:dyDescent="0.25">
      <c r="H53" s="54" t="s">
        <v>59</v>
      </c>
      <c r="I53" s="54"/>
      <c r="J53" s="55">
        <f>SUM(J14:J50)</f>
        <v>0</v>
      </c>
    </row>
    <row r="54" spans="1:13" x14ac:dyDescent="0.25">
      <c r="H54" s="54" t="s">
        <v>60</v>
      </c>
      <c r="I54" s="54"/>
      <c r="J54" s="56">
        <f>J53*0.16</f>
        <v>0</v>
      </c>
    </row>
    <row r="55" spans="1:13" x14ac:dyDescent="0.25">
      <c r="H55" s="54" t="s">
        <v>61</v>
      </c>
      <c r="I55" s="54"/>
      <c r="J55" s="55">
        <f>J53+J54</f>
        <v>0</v>
      </c>
    </row>
    <row r="56" spans="1:13" x14ac:dyDescent="0.25">
      <c r="H56" s="24"/>
      <c r="I56" s="14"/>
      <c r="J56" s="9"/>
    </row>
  </sheetData>
  <mergeCells count="6">
    <mergeCell ref="G10:H10"/>
    <mergeCell ref="B8:F8"/>
    <mergeCell ref="B7:I7"/>
    <mergeCell ref="B9:I9"/>
    <mergeCell ref="E3:I3"/>
    <mergeCell ref="E4:I4"/>
  </mergeCells>
  <printOptions horizontalCentered="1"/>
  <pageMargins left="0.39370078740157483" right="0.39370078740157483" top="0.47244094488188981" bottom="0.98425196850393704" header="0.31496062992125984"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Beatriz Hernandez Gonzalez</dc:creator>
  <cp:lastModifiedBy>Jose Lionel Santa Anna Carcini</cp:lastModifiedBy>
  <cp:lastPrinted>2023-08-10T15:53:53Z</cp:lastPrinted>
  <dcterms:created xsi:type="dcterms:W3CDTF">2023-07-27T18:40:18Z</dcterms:created>
  <dcterms:modified xsi:type="dcterms:W3CDTF">2023-09-22T18:12:31Z</dcterms:modified>
</cp:coreProperties>
</file>